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73" firstSheet="7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<sst xmlns="http://schemas.openxmlformats.org/spreadsheetml/2006/main" count="379" uniqueCount="241">
  <si>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</si>
  <si>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</si>
  <si>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</si>
  <si>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</si>
  <si>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</si>
  <si>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</si>
  <si>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</si>
  <si>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</si>
  <si>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</si>
  <si>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</si>
  <si>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</si>
  <si>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</si>
  <si>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</si>
  <si>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</si>
  <si>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</si>
  <si>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</si>
  <si>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</si>
  <si>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八、社会保障与就业</t>
  </si>
  <si>
    <t>五、上级补助收入</t>
  </si>
  <si>
    <t>十、卫生健康支出</t>
  </si>
  <si>
    <t>六、附属单位上缴收入</t>
  </si>
  <si>
    <t>二十、住房保障支出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</si>
  <si>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</si>
  <si>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</si>
  <si>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</si>
  <si>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</si>
  <si>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</si>
  <si>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</si>
  <si>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</si>
  <si>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</si>
  <si>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</si>
  <si>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</si>
  <si>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</si>
  <si>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</si>
  <si>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</si>
  <si>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</si>
  <si>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</si>
  <si>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</si>
  <si>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</si>
  <si>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</si>
  <si>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</si>
  <si>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</si>
  <si>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</si>
  <si>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</si>
  <si>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</si>
  <si>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</si>
  <si>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</si>
  <si>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一般公共预算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</si>
  <si>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</si>
  <si>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</si>
  <si>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</si>
  <si>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</si>
  <si>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</si>
  <si>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</si>
  <si>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</si>
  <si>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</si>
  <si>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社会保障和就业支出</t>
  </si>
  <si>
    <t>　　机关事业单位基本养老保险缴费支出</t>
  </si>
  <si>
    <t>　　机关事业单位职业年金缴费支出</t>
  </si>
  <si>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其他红十字事业支出</t>
    </r>
  </si>
  <si>
    <t>　　其他社会保障和就业支出</t>
  </si>
  <si>
    <t>卫生健康支出</t>
  </si>
  <si>
    <t>　　事业单位医疗</t>
  </si>
  <si>
    <t>　　公务员医疗补助</t>
  </si>
  <si>
    <t>住房保障支出</t>
  </si>
  <si>
    <t>　　住房公积金</t>
  </si>
  <si>
    <t>财政拨款收支预算表</t>
  </si>
  <si>
    <t>一般公共
预算</t>
  </si>
  <si>
    <t>政府性基金预算</t>
  </si>
  <si>
    <t>八、社会保障和就业支出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</si>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</sst>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Times New Roman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4" borderId="1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5" workbookViewId="0">
      <selection activeCell="D18" sqref="D1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86.89</v>
      </c>
      <c r="C6" s="24" t="s">
        <v>7</v>
      </c>
      <c r="D6" s="24"/>
    </row>
    <row r="7" ht="21" customHeight="1" spans="1:4">
      <c r="A7" s="49" t="s">
        <v>8</v>
      </c>
      <c r="B7" s="24">
        <v>86.89</v>
      </c>
      <c r="C7" s="24" t="s">
        <v>9</v>
      </c>
      <c r="D7" s="24"/>
    </row>
    <row r="8" ht="21" customHeight="1" spans="1:4">
      <c r="A8" s="49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>
        <v>75.9</v>
      </c>
    </row>
    <row r="12" ht="21" customHeight="1" spans="1:4">
      <c r="A12" s="24" t="s">
        <v>18</v>
      </c>
      <c r="B12" s="24"/>
      <c r="C12" s="24" t="s">
        <v>19</v>
      </c>
      <c r="D12" s="24">
        <v>4.34</v>
      </c>
    </row>
    <row r="13" ht="21" customHeight="1" spans="1:4">
      <c r="A13" s="24" t="s">
        <v>20</v>
      </c>
      <c r="B13" s="24"/>
      <c r="C13" s="24" t="s">
        <v>21</v>
      </c>
      <c r="D13" s="24">
        <v>6.65</v>
      </c>
    </row>
    <row r="14" ht="21" customHeight="1" spans="1:4">
      <c r="A14" s="24" t="s">
        <v>22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23</v>
      </c>
      <c r="B16" s="25">
        <f>B6+B9+B10+B11+B12+B13+B14</f>
        <v>86.89</v>
      </c>
      <c r="C16" s="25" t="s">
        <v>24</v>
      </c>
      <c r="D16" s="25">
        <v>86.89</v>
      </c>
    </row>
    <row r="17" ht="21" customHeight="1" spans="1:4">
      <c r="A17" s="24" t="s">
        <v>25</v>
      </c>
      <c r="B17" s="24"/>
      <c r="C17" s="24" t="s">
        <v>26</v>
      </c>
      <c r="D17" s="24"/>
    </row>
    <row r="18" ht="21" customHeight="1" spans="1:4">
      <c r="A18" s="24" t="s">
        <v>27</v>
      </c>
      <c r="B18" s="24"/>
      <c r="C18" s="24"/>
      <c r="D18" s="24"/>
    </row>
    <row r="19" ht="21" customHeight="1" spans="1:4">
      <c r="A19" s="25" t="s">
        <v>28</v>
      </c>
      <c r="B19" s="25">
        <f>B16+B17+B18</f>
        <v>86.89</v>
      </c>
      <c r="C19" s="25" t="s">
        <v>29</v>
      </c>
      <c r="D19" s="25">
        <f>D16+D17</f>
        <v>86.89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14" workbookViewId="0">
      <selection activeCell="M23" sqref="M23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31</v>
      </c>
      <c r="B4" s="17" t="s">
        <v>32</v>
      </c>
      <c r="C4" s="33" t="s">
        <v>33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34</v>
      </c>
      <c r="P4" s="17" t="s">
        <v>35</v>
      </c>
    </row>
    <row r="5" s="31" customFormat="1" ht="42.75" customHeight="1" spans="1:16">
      <c r="A5" s="48"/>
      <c r="B5" s="48"/>
      <c r="C5" s="17" t="s">
        <v>36</v>
      </c>
      <c r="D5" s="33" t="s">
        <v>37</v>
      </c>
      <c r="E5" s="33"/>
      <c r="F5" s="33"/>
      <c r="G5" s="17" t="s">
        <v>38</v>
      </c>
      <c r="H5" s="33" t="s">
        <v>39</v>
      </c>
      <c r="I5" s="33"/>
      <c r="J5" s="33"/>
      <c r="K5" s="17" t="s">
        <v>40</v>
      </c>
      <c r="L5" s="17" t="s">
        <v>41</v>
      </c>
      <c r="M5" s="17" t="s">
        <v>42</v>
      </c>
      <c r="N5" s="17" t="s">
        <v>43</v>
      </c>
      <c r="O5" s="48"/>
      <c r="P5" s="48"/>
    </row>
    <row r="6" s="31" customFormat="1" ht="119.25" customHeight="1" spans="1:16">
      <c r="A6" s="41"/>
      <c r="B6" s="41"/>
      <c r="C6" s="41"/>
      <c r="D6" s="33" t="s">
        <v>44</v>
      </c>
      <c r="E6" s="33" t="s">
        <v>8</v>
      </c>
      <c r="F6" s="33" t="s">
        <v>10</v>
      </c>
      <c r="G6" s="41"/>
      <c r="H6" s="33" t="s">
        <v>44</v>
      </c>
      <c r="I6" s="33" t="s">
        <v>45</v>
      </c>
      <c r="J6" s="33" t="s">
        <v>46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f>C7+O7+P7</f>
        <v>0</v>
      </c>
      <c r="C7" s="24">
        <f>D7+G7+H7+K7+L7+M7+N7</f>
        <v>0</v>
      </c>
      <c r="D7" s="24">
        <f>SUM(E7:F7)</f>
        <v>0</v>
      </c>
      <c r="E7" s="24"/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47</v>
      </c>
      <c r="B8" s="24">
        <f t="shared" ref="B8:B29" si="0">C8+O8+P8</f>
        <v>86.89</v>
      </c>
      <c r="C8" s="24">
        <f t="shared" ref="C8:C29" si="1">D8+G8+H8+K8+L8+M8+N8</f>
        <v>86.89</v>
      </c>
      <c r="D8" s="24">
        <f t="shared" ref="D8:D29" si="2">SUM(E8:F8)</f>
        <v>86.89</v>
      </c>
      <c r="E8" s="24">
        <v>86.89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36</v>
      </c>
      <c r="B29" s="24">
        <v>86.89</v>
      </c>
      <c r="C29" s="24">
        <f t="shared" si="1"/>
        <v>86.89</v>
      </c>
      <c r="D29" s="24">
        <f t="shared" si="2"/>
        <v>86.89</v>
      </c>
      <c r="E29" s="24">
        <v>86.89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G10" sqref="G10"/>
    </sheetView>
  </sheetViews>
  <sheetFormatPr defaultColWidth="9" defaultRowHeight="13.5"/>
  <cols>
    <col min="1" max="1" width="30.6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31</v>
      </c>
      <c r="B4" s="33" t="s">
        <v>32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40.5" customHeight="1" spans="1:9">
      <c r="A5" s="33"/>
      <c r="B5" s="33"/>
      <c r="C5" s="33" t="s">
        <v>36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9">
      <c r="A6" s="24" t="s">
        <v>7</v>
      </c>
      <c r="B6" s="42">
        <v>86.89</v>
      </c>
      <c r="C6" s="42">
        <v>86.89</v>
      </c>
      <c r="D6" s="42">
        <v>83.85</v>
      </c>
      <c r="E6" s="42">
        <v>3.04</v>
      </c>
      <c r="F6" s="24"/>
      <c r="G6" s="24"/>
      <c r="H6" s="24"/>
      <c r="I6" s="24"/>
    </row>
    <row r="7" ht="15.75" customHeight="1" spans="1:9">
      <c r="A7" s="43" t="s">
        <v>56</v>
      </c>
      <c r="B7" s="42">
        <v>75.9</v>
      </c>
      <c r="C7" s="42">
        <v>75.9</v>
      </c>
      <c r="D7" s="42">
        <v>72.86</v>
      </c>
      <c r="E7" s="42">
        <v>3.04</v>
      </c>
      <c r="F7" s="24"/>
      <c r="G7" s="24"/>
      <c r="H7" s="24"/>
      <c r="I7" s="24"/>
    </row>
    <row r="8" ht="15.75" customHeight="1" spans="1:9">
      <c r="A8" s="43" t="s">
        <v>56</v>
      </c>
      <c r="B8" s="42">
        <v>75.9</v>
      </c>
      <c r="C8" s="42">
        <v>75.9</v>
      </c>
      <c r="D8" s="42">
        <v>72.86</v>
      </c>
      <c r="E8" s="42">
        <v>3.04</v>
      </c>
      <c r="F8" s="24"/>
      <c r="G8" s="24"/>
      <c r="H8" s="24"/>
      <c r="I8" s="24"/>
    </row>
    <row r="9" ht="17" customHeight="1" spans="1:9">
      <c r="A9" s="43" t="s">
        <v>57</v>
      </c>
      <c r="B9" s="42">
        <v>9.77</v>
      </c>
      <c r="C9" s="42">
        <v>9.77</v>
      </c>
      <c r="D9" s="42">
        <v>9.77</v>
      </c>
      <c r="E9" s="42"/>
      <c r="F9" s="24"/>
      <c r="G9" s="24"/>
      <c r="H9" s="24"/>
      <c r="I9" s="24"/>
    </row>
    <row r="10" ht="16" customHeight="1" spans="1:9">
      <c r="A10" s="43" t="s">
        <v>58</v>
      </c>
      <c r="B10" s="42">
        <v>4.88</v>
      </c>
      <c r="C10" s="42">
        <v>4.88</v>
      </c>
      <c r="D10" s="42">
        <v>4.88</v>
      </c>
      <c r="E10" s="45"/>
      <c r="F10" s="24"/>
      <c r="G10" s="24"/>
      <c r="H10" s="24"/>
      <c r="I10" s="24"/>
    </row>
    <row r="11" ht="15.75" customHeight="1" spans="1:9">
      <c r="A11" s="43" t="s">
        <v>59</v>
      </c>
      <c r="B11" s="42">
        <v>61.04</v>
      </c>
      <c r="C11" s="42">
        <v>61.04</v>
      </c>
      <c r="D11" s="42">
        <v>58</v>
      </c>
      <c r="E11" s="42">
        <v>3.04</v>
      </c>
      <c r="F11" s="24"/>
      <c r="G11" s="24"/>
      <c r="H11" s="24"/>
      <c r="I11" s="24"/>
    </row>
    <row r="12" ht="15.75" customHeight="1" spans="1:9">
      <c r="A12" s="43" t="s">
        <v>60</v>
      </c>
      <c r="B12" s="42">
        <v>0.21</v>
      </c>
      <c r="C12" s="42">
        <v>0.21</v>
      </c>
      <c r="D12" s="42">
        <v>0.21</v>
      </c>
      <c r="E12" s="45"/>
      <c r="F12" s="24"/>
      <c r="G12" s="24"/>
      <c r="H12" s="24"/>
      <c r="I12" s="24"/>
    </row>
    <row r="13" ht="15.75" customHeight="1" spans="1:9">
      <c r="A13" s="43" t="s">
        <v>61</v>
      </c>
      <c r="B13" s="42">
        <v>4.34</v>
      </c>
      <c r="C13" s="42">
        <v>4.34</v>
      </c>
      <c r="D13" s="42">
        <v>4.34</v>
      </c>
      <c r="E13" s="24"/>
      <c r="F13" s="24"/>
      <c r="G13" s="24"/>
      <c r="H13" s="24"/>
      <c r="I13" s="24"/>
    </row>
    <row r="14" ht="15.75" customHeight="1" spans="1:9">
      <c r="A14" s="43" t="s">
        <v>61</v>
      </c>
      <c r="B14" s="42">
        <v>4.34</v>
      </c>
      <c r="C14" s="42">
        <v>4.34</v>
      </c>
      <c r="D14" s="42">
        <v>4.34</v>
      </c>
      <c r="E14" s="24"/>
      <c r="F14" s="24"/>
      <c r="G14" s="24"/>
      <c r="H14" s="24"/>
      <c r="I14" s="24"/>
    </row>
    <row r="15" ht="15.75" customHeight="1" spans="1:9">
      <c r="A15" s="43" t="s">
        <v>62</v>
      </c>
      <c r="B15" s="42">
        <v>3.91</v>
      </c>
      <c r="C15" s="42">
        <v>3.91</v>
      </c>
      <c r="D15" s="42">
        <v>3.91</v>
      </c>
      <c r="E15" s="24"/>
      <c r="F15" s="24"/>
      <c r="G15" s="24"/>
      <c r="H15" s="24"/>
      <c r="I15" s="24"/>
    </row>
    <row r="16" ht="15.75" customHeight="1" spans="1:9">
      <c r="A16" s="43" t="s">
        <v>63</v>
      </c>
      <c r="B16" s="42">
        <v>0.43</v>
      </c>
      <c r="C16" s="42">
        <v>0.43</v>
      </c>
      <c r="D16" s="42">
        <v>0.43</v>
      </c>
      <c r="E16" s="24"/>
      <c r="F16" s="24"/>
      <c r="G16" s="24"/>
      <c r="H16" s="24"/>
      <c r="I16" s="24"/>
    </row>
    <row r="17" ht="15.75" customHeight="1" spans="1:9">
      <c r="A17" s="43" t="s">
        <v>64</v>
      </c>
      <c r="B17" s="42">
        <v>6.65</v>
      </c>
      <c r="C17" s="42">
        <v>6.65</v>
      </c>
      <c r="D17" s="42">
        <v>6.65</v>
      </c>
      <c r="E17" s="24"/>
      <c r="F17" s="24"/>
      <c r="G17" s="24"/>
      <c r="H17" s="24"/>
      <c r="I17" s="24"/>
    </row>
    <row r="18" ht="15.75" customHeight="1" spans="1:9">
      <c r="A18" s="43" t="s">
        <v>64</v>
      </c>
      <c r="B18" s="42">
        <v>6.65</v>
      </c>
      <c r="C18" s="42">
        <v>6.65</v>
      </c>
      <c r="D18" s="42">
        <v>6.65</v>
      </c>
      <c r="E18" s="24"/>
      <c r="F18" s="24"/>
      <c r="G18" s="24"/>
      <c r="H18" s="24"/>
      <c r="I18" s="24"/>
    </row>
    <row r="19" ht="15.75" customHeight="1" spans="1:9">
      <c r="A19" s="43" t="s">
        <v>65</v>
      </c>
      <c r="B19" s="42">
        <v>6.65</v>
      </c>
      <c r="C19" s="42">
        <v>6.65</v>
      </c>
      <c r="D19" s="42">
        <v>6.65</v>
      </c>
      <c r="E19" s="24"/>
      <c r="F19" s="24"/>
      <c r="G19" s="24"/>
      <c r="H19" s="24"/>
      <c r="I19" s="24"/>
    </row>
    <row r="20" ht="15.75" customHeight="1" spans="1:9">
      <c r="A20" s="24"/>
      <c r="B20" s="24">
        <f t="shared" ref="B20:B28" si="0">C20+F20+G20+H20+I20</f>
        <v>0</v>
      </c>
      <c r="C20" s="24">
        <f t="shared" ref="C20:C28" si="1">SUM(D20:E20)</f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36</v>
      </c>
      <c r="B28" s="24">
        <f t="shared" si="0"/>
        <v>0</v>
      </c>
      <c r="C28" s="24">
        <f t="shared" si="1"/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E19" sqref="E19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36</v>
      </c>
      <c r="E5" s="33" t="s">
        <v>67</v>
      </c>
      <c r="F5" s="33" t="s">
        <v>68</v>
      </c>
    </row>
    <row r="6" ht="21.75" customHeight="1" spans="1:6">
      <c r="A6" s="24" t="s">
        <v>6</v>
      </c>
      <c r="B6" s="46">
        <f>SUM(B7:B8)</f>
        <v>86.89</v>
      </c>
      <c r="C6" s="24" t="s">
        <v>69</v>
      </c>
      <c r="D6" s="46">
        <v>75.9</v>
      </c>
      <c r="E6" s="46"/>
      <c r="F6" s="46"/>
    </row>
    <row r="7" ht="21.75" customHeight="1" spans="1:6">
      <c r="A7" s="27" t="s">
        <v>8</v>
      </c>
      <c r="B7" s="46">
        <v>86.89</v>
      </c>
      <c r="C7" s="24" t="s">
        <v>19</v>
      </c>
      <c r="D7" s="46">
        <v>4.34</v>
      </c>
      <c r="E7" s="46"/>
      <c r="F7" s="46"/>
    </row>
    <row r="8" ht="21.75" customHeight="1" spans="1:6">
      <c r="A8" s="27" t="s">
        <v>10</v>
      </c>
      <c r="B8" s="46"/>
      <c r="C8" s="24" t="s">
        <v>21</v>
      </c>
      <c r="D8" s="46">
        <v>6.65</v>
      </c>
      <c r="E8" s="46"/>
      <c r="F8" s="46"/>
    </row>
    <row r="9" ht="21.75" customHeight="1" spans="1:6">
      <c r="A9" s="24" t="s">
        <v>12</v>
      </c>
      <c r="B9" s="46"/>
      <c r="C9" s="24"/>
      <c r="D9" s="46">
        <f t="shared" ref="D7:D20" si="0">E9+F9</f>
        <v>0</v>
      </c>
      <c r="E9" s="46"/>
      <c r="F9" s="46"/>
    </row>
    <row r="10" ht="21.75" customHeight="1" spans="1:6">
      <c r="A10" s="24"/>
      <c r="B10" s="46"/>
      <c r="C10" s="24"/>
      <c r="D10" s="46">
        <f t="shared" si="0"/>
        <v>0</v>
      </c>
      <c r="E10" s="46"/>
      <c r="F10" s="46"/>
    </row>
    <row r="11" ht="21.75" customHeight="1" spans="1:6">
      <c r="A11" s="24"/>
      <c r="B11" s="46"/>
      <c r="C11" s="24"/>
      <c r="D11" s="46">
        <f t="shared" si="0"/>
        <v>0</v>
      </c>
      <c r="E11" s="46"/>
      <c r="F11" s="46"/>
    </row>
    <row r="12" ht="21.75" customHeight="1" spans="1:6">
      <c r="A12" s="24"/>
      <c r="B12" s="46"/>
      <c r="C12" s="24"/>
      <c r="D12" s="46">
        <f t="shared" si="0"/>
        <v>0</v>
      </c>
      <c r="E12" s="46"/>
      <c r="F12" s="46"/>
    </row>
    <row r="13" ht="21.75" customHeight="1" spans="1:6">
      <c r="A13" s="24"/>
      <c r="B13" s="46"/>
      <c r="C13" s="24"/>
      <c r="D13" s="46">
        <f t="shared" si="0"/>
        <v>0</v>
      </c>
      <c r="E13" s="46"/>
      <c r="F13" s="46"/>
    </row>
    <row r="14" ht="21.75" customHeight="1" spans="1:6">
      <c r="A14" s="24"/>
      <c r="B14" s="46"/>
      <c r="C14" s="24"/>
      <c r="D14" s="46">
        <f t="shared" si="0"/>
        <v>0</v>
      </c>
      <c r="E14" s="46"/>
      <c r="F14" s="46"/>
    </row>
    <row r="15" ht="21.75" customHeight="1" spans="1:6">
      <c r="A15" s="24"/>
      <c r="B15" s="46"/>
      <c r="C15" s="24"/>
      <c r="D15" s="46">
        <f t="shared" si="0"/>
        <v>0</v>
      </c>
      <c r="E15" s="46"/>
      <c r="F15" s="46"/>
    </row>
    <row r="16" ht="21.75" customHeight="1" spans="1:6">
      <c r="A16" s="25" t="s">
        <v>23</v>
      </c>
      <c r="B16" s="47">
        <f>B6+B9</f>
        <v>86.89</v>
      </c>
      <c r="C16" s="25" t="s">
        <v>24</v>
      </c>
      <c r="D16" s="46">
        <v>86.89</v>
      </c>
      <c r="E16" s="46"/>
      <c r="F16" s="46"/>
    </row>
    <row r="17" ht="21.75" customHeight="1" spans="1:6">
      <c r="A17" s="27" t="s">
        <v>27</v>
      </c>
      <c r="B17" s="46"/>
      <c r="C17" s="27" t="s">
        <v>26</v>
      </c>
      <c r="D17" s="46">
        <f t="shared" si="0"/>
        <v>0</v>
      </c>
      <c r="E17" s="46"/>
      <c r="F17" s="46"/>
    </row>
    <row r="18" ht="21.75" customHeight="1" spans="1:6">
      <c r="A18" s="27" t="s">
        <v>70</v>
      </c>
      <c r="B18" s="46"/>
      <c r="C18" s="24"/>
      <c r="D18" s="46">
        <f t="shared" si="0"/>
        <v>0</v>
      </c>
      <c r="E18" s="46"/>
      <c r="F18" s="46"/>
    </row>
    <row r="19" ht="21.75" customHeight="1" spans="1:6">
      <c r="A19" s="27" t="s">
        <v>71</v>
      </c>
      <c r="B19" s="46"/>
      <c r="C19" s="24"/>
      <c r="D19" s="46">
        <f t="shared" si="0"/>
        <v>0</v>
      </c>
      <c r="E19" s="46"/>
      <c r="F19" s="46"/>
    </row>
    <row r="20" ht="21.75" customHeight="1" spans="1:6">
      <c r="A20" s="25" t="s">
        <v>28</v>
      </c>
      <c r="B20" s="47">
        <f>B16+B17+B18+B19</f>
        <v>86.89</v>
      </c>
      <c r="C20" s="25" t="s">
        <v>29</v>
      </c>
      <c r="D20" s="46">
        <v>86.89</v>
      </c>
      <c r="E20" s="46">
        <f t="shared" ref="E20:F20" si="1">E16+E17</f>
        <v>0</v>
      </c>
      <c r="F20" s="46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3" workbookViewId="0">
      <selection activeCell="F16" sqref="F16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31</v>
      </c>
      <c r="B4" s="33" t="s">
        <v>32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36</v>
      </c>
      <c r="D5" s="33" t="s">
        <v>54</v>
      </c>
      <c r="E5" s="33" t="s">
        <v>55</v>
      </c>
      <c r="F5" s="41"/>
    </row>
    <row r="6" ht="18" customHeight="1" spans="1:6">
      <c r="A6" s="24" t="s">
        <v>7</v>
      </c>
      <c r="B6" s="42">
        <v>86.89</v>
      </c>
      <c r="C6" s="42">
        <v>86.89</v>
      </c>
      <c r="D6" s="42">
        <v>83.85</v>
      </c>
      <c r="E6" s="42">
        <v>3.04</v>
      </c>
      <c r="F6" s="24"/>
    </row>
    <row r="7" ht="18" customHeight="1" spans="1:6">
      <c r="A7" s="43" t="s">
        <v>56</v>
      </c>
      <c r="B7" s="42">
        <v>75.9</v>
      </c>
      <c r="C7" s="42">
        <v>75.9</v>
      </c>
      <c r="D7" s="42">
        <v>72.86</v>
      </c>
      <c r="E7" s="42">
        <v>3.04</v>
      </c>
      <c r="F7" s="24"/>
    </row>
    <row r="8" ht="18" customHeight="1" spans="1:6">
      <c r="A8" s="43" t="s">
        <v>56</v>
      </c>
      <c r="B8" s="42">
        <v>75.9</v>
      </c>
      <c r="C8" s="42">
        <v>75.9</v>
      </c>
      <c r="D8" s="42">
        <v>72.86</v>
      </c>
      <c r="E8" s="42">
        <v>3.04</v>
      </c>
      <c r="F8" s="24"/>
    </row>
    <row r="9" ht="18" customHeight="1" spans="1:6">
      <c r="A9" s="43" t="s">
        <v>57</v>
      </c>
      <c r="B9" s="42">
        <v>9.77</v>
      </c>
      <c r="C9" s="42">
        <v>9.77</v>
      </c>
      <c r="D9" s="42">
        <v>9.77</v>
      </c>
      <c r="E9" s="42"/>
      <c r="F9" s="24"/>
    </row>
    <row r="10" ht="18" customHeight="1" spans="1:6">
      <c r="A10" s="43" t="s">
        <v>58</v>
      </c>
      <c r="B10" s="42">
        <v>4.88</v>
      </c>
      <c r="C10" s="42">
        <v>4.88</v>
      </c>
      <c r="D10" s="42">
        <v>4.88</v>
      </c>
      <c r="E10" s="42"/>
      <c r="F10" s="24"/>
    </row>
    <row r="11" ht="18" customHeight="1" spans="1:6">
      <c r="A11" s="43" t="s">
        <v>59</v>
      </c>
      <c r="B11" s="42">
        <v>61.04</v>
      </c>
      <c r="C11" s="42">
        <v>61.04</v>
      </c>
      <c r="D11" s="42">
        <v>58</v>
      </c>
      <c r="E11" s="42">
        <v>3.04</v>
      </c>
      <c r="F11" s="24"/>
    </row>
    <row r="12" ht="18" customHeight="1" spans="1:6">
      <c r="A12" s="43" t="s">
        <v>60</v>
      </c>
      <c r="B12" s="42">
        <v>0.21</v>
      </c>
      <c r="C12" s="42">
        <v>0.21</v>
      </c>
      <c r="D12" s="42">
        <v>0.21</v>
      </c>
      <c r="E12" s="42"/>
      <c r="F12" s="24"/>
    </row>
    <row r="13" ht="18" customHeight="1" spans="1:6">
      <c r="A13" s="43" t="s">
        <v>61</v>
      </c>
      <c r="B13" s="42">
        <v>4.34</v>
      </c>
      <c r="C13" s="42">
        <v>4.34</v>
      </c>
      <c r="D13" s="42">
        <v>4.34</v>
      </c>
      <c r="E13" s="42"/>
      <c r="F13" s="24"/>
    </row>
    <row r="14" ht="18" customHeight="1" spans="1:6">
      <c r="A14" s="43" t="s">
        <v>61</v>
      </c>
      <c r="B14" s="42">
        <v>4.34</v>
      </c>
      <c r="C14" s="42">
        <v>4.34</v>
      </c>
      <c r="D14" s="42">
        <v>4.34</v>
      </c>
      <c r="E14" s="44"/>
      <c r="F14" s="24"/>
    </row>
    <row r="15" ht="18" customHeight="1" spans="1:6">
      <c r="A15" s="43" t="s">
        <v>62</v>
      </c>
      <c r="B15" s="42">
        <v>3.91</v>
      </c>
      <c r="C15" s="42">
        <v>3.91</v>
      </c>
      <c r="D15" s="42">
        <v>3.91</v>
      </c>
      <c r="E15" s="42"/>
      <c r="F15" s="24"/>
    </row>
    <row r="16" ht="18" customHeight="1" spans="1:6">
      <c r="A16" s="43" t="s">
        <v>63</v>
      </c>
      <c r="B16" s="42">
        <v>0.43</v>
      </c>
      <c r="C16" s="42">
        <v>0.43</v>
      </c>
      <c r="D16" s="42">
        <v>0.43</v>
      </c>
      <c r="E16" s="42"/>
      <c r="F16" s="24"/>
    </row>
    <row r="17" ht="18" customHeight="1" spans="1:6">
      <c r="A17" s="43" t="s">
        <v>64</v>
      </c>
      <c r="B17" s="42">
        <v>6.65</v>
      </c>
      <c r="C17" s="42">
        <v>6.65</v>
      </c>
      <c r="D17" s="42">
        <v>6.65</v>
      </c>
      <c r="E17" s="42"/>
      <c r="F17" s="24"/>
    </row>
    <row r="18" ht="18" customHeight="1" spans="1:6">
      <c r="A18" s="43" t="s">
        <v>64</v>
      </c>
      <c r="B18" s="42">
        <v>6.65</v>
      </c>
      <c r="C18" s="42">
        <v>6.65</v>
      </c>
      <c r="D18" s="42">
        <v>6.65</v>
      </c>
      <c r="E18" s="42"/>
      <c r="F18" s="24"/>
    </row>
    <row r="19" ht="18" customHeight="1" spans="1:6">
      <c r="A19" s="43" t="s">
        <v>65</v>
      </c>
      <c r="B19" s="42">
        <v>6.65</v>
      </c>
      <c r="C19" s="42">
        <v>6.65</v>
      </c>
      <c r="D19" s="42">
        <v>6.65</v>
      </c>
      <c r="E19" s="45"/>
      <c r="F19" s="24"/>
    </row>
    <row r="20" ht="18" customHeight="1" spans="1:6">
      <c r="A20" s="24"/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25" t="s">
        <v>36</v>
      </c>
      <c r="B21" s="24">
        <f>C21+F21</f>
        <v>0</v>
      </c>
      <c r="C21" s="24">
        <f>SUM(D21:E21)</f>
        <v>0</v>
      </c>
      <c r="D21" s="24"/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6" activePane="bottomLeft" state="frozen"/>
      <selection/>
      <selection pane="bottomLeft" activeCell="E47" sqref="E47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74</v>
      </c>
      <c r="B4" s="18" t="s">
        <v>32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36</v>
      </c>
      <c r="D5" s="23" t="s">
        <v>54</v>
      </c>
      <c r="E5" s="23" t="s">
        <v>55</v>
      </c>
      <c r="F5" s="23"/>
    </row>
    <row r="6" ht="18" customHeight="1" spans="1:6">
      <c r="A6" s="34" t="s">
        <v>75</v>
      </c>
      <c r="B6" s="24">
        <f t="shared" ref="B6" si="0">SUM(B7:B19)</f>
        <v>83.85</v>
      </c>
      <c r="C6" s="24">
        <f t="shared" ref="C6" si="1">SUM(C7:C19)</f>
        <v>83.85</v>
      </c>
      <c r="D6" s="24">
        <f t="shared" ref="D6" si="2">SUM(D7:D19)</f>
        <v>83.85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76</v>
      </c>
      <c r="B7" s="24">
        <f t="shared" ref="B7:B70" si="4">C7+F7</f>
        <v>33.53</v>
      </c>
      <c r="C7" s="24">
        <f t="shared" ref="C7:C70" si="5">SUM(D7:E7)</f>
        <v>33.53</v>
      </c>
      <c r="D7" s="24">
        <v>33.53</v>
      </c>
      <c r="E7" s="24"/>
      <c r="F7" s="24"/>
    </row>
    <row r="8" ht="18" customHeight="1" spans="1:6">
      <c r="A8" s="35" t="s">
        <v>77</v>
      </c>
      <c r="B8" s="24">
        <f t="shared" si="4"/>
        <v>21.88</v>
      </c>
      <c r="C8" s="24">
        <f t="shared" si="5"/>
        <v>21.88</v>
      </c>
      <c r="D8" s="24">
        <v>21.88</v>
      </c>
      <c r="E8" s="24"/>
      <c r="F8" s="24"/>
    </row>
    <row r="9" ht="18" customHeight="1" spans="1:6">
      <c r="A9" s="35" t="s">
        <v>78</v>
      </c>
      <c r="B9" s="24">
        <f t="shared" si="4"/>
        <v>2.59</v>
      </c>
      <c r="C9" s="24">
        <f t="shared" si="5"/>
        <v>2.59</v>
      </c>
      <c r="D9" s="24">
        <v>2.59</v>
      </c>
      <c r="E9" s="24"/>
      <c r="F9" s="24"/>
    </row>
    <row r="10" ht="18" customHeight="1" spans="1:6">
      <c r="A10" s="35" t="s">
        <v>79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80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81</v>
      </c>
      <c r="B12" s="24">
        <f t="shared" si="4"/>
        <v>9.77</v>
      </c>
      <c r="C12" s="24">
        <f t="shared" si="5"/>
        <v>9.77</v>
      </c>
      <c r="D12" s="24">
        <v>9.77</v>
      </c>
      <c r="E12" s="24"/>
      <c r="F12" s="24"/>
    </row>
    <row r="13" ht="18" customHeight="1" spans="1:6">
      <c r="A13" s="35" t="s">
        <v>82</v>
      </c>
      <c r="B13" s="24">
        <f t="shared" si="4"/>
        <v>4.88</v>
      </c>
      <c r="C13" s="24">
        <f t="shared" si="5"/>
        <v>4.88</v>
      </c>
      <c r="D13" s="24">
        <v>4.88</v>
      </c>
      <c r="E13" s="24"/>
      <c r="F13" s="24"/>
    </row>
    <row r="14" ht="18" customHeight="1" spans="1:6">
      <c r="A14" s="35" t="s">
        <v>83</v>
      </c>
      <c r="B14" s="24">
        <f t="shared" si="4"/>
        <v>3.91</v>
      </c>
      <c r="C14" s="24">
        <f t="shared" si="5"/>
        <v>3.91</v>
      </c>
      <c r="D14" s="24">
        <v>3.91</v>
      </c>
      <c r="E14" s="24"/>
      <c r="F14" s="24"/>
    </row>
    <row r="15" ht="18" customHeight="1" spans="1:6">
      <c r="A15" s="35" t="s">
        <v>84</v>
      </c>
      <c r="B15" s="24">
        <f t="shared" si="4"/>
        <v>0.43</v>
      </c>
      <c r="C15" s="24">
        <f t="shared" si="5"/>
        <v>0.43</v>
      </c>
      <c r="D15" s="24">
        <v>0.43</v>
      </c>
      <c r="E15" s="24"/>
      <c r="F15" s="24"/>
    </row>
    <row r="16" ht="18" customHeight="1" spans="1:6">
      <c r="A16" s="35" t="s">
        <v>85</v>
      </c>
      <c r="B16" s="24">
        <f t="shared" si="4"/>
        <v>0.21</v>
      </c>
      <c r="C16" s="24">
        <f t="shared" si="5"/>
        <v>0.21</v>
      </c>
      <c r="D16" s="24">
        <v>0.21</v>
      </c>
      <c r="E16" s="24"/>
      <c r="F16" s="24"/>
    </row>
    <row r="17" ht="18" customHeight="1" spans="1:6">
      <c r="A17" s="35" t="s">
        <v>86</v>
      </c>
      <c r="B17" s="24">
        <f t="shared" si="4"/>
        <v>6.65</v>
      </c>
      <c r="C17" s="24">
        <f t="shared" si="5"/>
        <v>6.65</v>
      </c>
      <c r="D17" s="24">
        <v>6.65</v>
      </c>
      <c r="E17" s="24"/>
      <c r="F17" s="24"/>
    </row>
    <row r="18" ht="18" customHeight="1" spans="1:6">
      <c r="A18" s="35" t="s">
        <v>87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88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89</v>
      </c>
      <c r="B20" s="24">
        <f t="shared" ref="B20" si="6">SUM(B21:B47)</f>
        <v>3.04</v>
      </c>
      <c r="C20" s="24">
        <f t="shared" ref="C20" si="7">SUM(C21:C47)</f>
        <v>3.04</v>
      </c>
      <c r="D20" s="24">
        <f t="shared" ref="D20" si="8">SUM(D21:D47)</f>
        <v>0</v>
      </c>
      <c r="E20" s="24">
        <f t="shared" ref="E20" si="9">SUM(E21:E47)</f>
        <v>3.04</v>
      </c>
      <c r="F20" s="24">
        <f t="shared" ref="F20" si="10">SUM(F21:F47)</f>
        <v>0</v>
      </c>
    </row>
    <row r="21" ht="18" customHeight="1" spans="1:6">
      <c r="A21" s="35" t="s">
        <v>90</v>
      </c>
      <c r="B21" s="24">
        <f t="shared" ref="B21:B47" si="11">C21+F21</f>
        <v>0.4</v>
      </c>
      <c r="C21" s="24">
        <f t="shared" ref="C21:C47" si="12">SUM(D21:E21)</f>
        <v>0.4</v>
      </c>
      <c r="D21" s="24"/>
      <c r="E21" s="24">
        <v>0.4</v>
      </c>
      <c r="F21" s="24"/>
    </row>
    <row r="22" ht="18" customHeight="1" spans="1:6">
      <c r="A22" s="35" t="s">
        <v>91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92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93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94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95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96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97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98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99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100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101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102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103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104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105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106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107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108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109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110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111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112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113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114</v>
      </c>
      <c r="B45" s="24">
        <f t="shared" si="11"/>
        <v>2.64</v>
      </c>
      <c r="C45" s="24">
        <f t="shared" si="12"/>
        <v>2.64</v>
      </c>
      <c r="D45" s="24"/>
      <c r="E45" s="24">
        <v>2.64</v>
      </c>
      <c r="F45" s="24"/>
    </row>
    <row r="46" ht="18" customHeight="1" spans="1:6">
      <c r="A46" s="35" t="s">
        <v>115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116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117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118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119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120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121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122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123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124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125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126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127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128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129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130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131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132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133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134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135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136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137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138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139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140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141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142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143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144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145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146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147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135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136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137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138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139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140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141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148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149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150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151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142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143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144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145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152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153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154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155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156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160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161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162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163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36</v>
      </c>
      <c r="B112" s="24">
        <f t="shared" ref="B112:F112" si="63">B6+B20+B48+B60+B65+B78+B95+B98+B104+B107</f>
        <v>86.89</v>
      </c>
      <c r="C112" s="24">
        <f t="shared" si="63"/>
        <v>86.89</v>
      </c>
      <c r="D112" s="24">
        <f t="shared" si="63"/>
        <v>83.85</v>
      </c>
      <c r="E112" s="24">
        <f t="shared" si="63"/>
        <v>3.04</v>
      </c>
      <c r="F112" s="24">
        <f t="shared" si="63"/>
        <v>0</v>
      </c>
    </row>
    <row r="113" spans="1:6">
      <c r="A113" s="40" t="s">
        <v>168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showZeros="0" tabSelected="1" topLeftCell="A65" workbookViewId="0">
      <selection activeCell="F73" sqref="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74</v>
      </c>
      <c r="B3" s="18" t="s">
        <v>32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36</v>
      </c>
      <c r="D4" s="23" t="s">
        <v>54</v>
      </c>
      <c r="E4" s="23" t="s">
        <v>55</v>
      </c>
      <c r="F4" s="23"/>
    </row>
    <row r="5" ht="18" customHeight="1" spans="1:6">
      <c r="A5" s="34" t="s">
        <v>169</v>
      </c>
      <c r="B5" s="24">
        <v>83.85</v>
      </c>
      <c r="C5" s="24">
        <v>83.85</v>
      </c>
      <c r="D5" s="24">
        <v>83.85</v>
      </c>
      <c r="E5" s="24"/>
      <c r="F5" s="24">
        <f>SUM(F6:F9)</f>
        <v>0</v>
      </c>
    </row>
    <row r="6" ht="18" customHeight="1" spans="1:6">
      <c r="A6" s="35" t="s">
        <v>170</v>
      </c>
      <c r="B6" s="24">
        <v>58</v>
      </c>
      <c r="C6" s="24">
        <v>58</v>
      </c>
      <c r="D6" s="24">
        <v>58</v>
      </c>
      <c r="E6" s="24"/>
      <c r="F6" s="24"/>
    </row>
    <row r="7" ht="18" customHeight="1" spans="1:6">
      <c r="A7" s="35" t="s">
        <v>171</v>
      </c>
      <c r="B7" s="24">
        <v>19.2</v>
      </c>
      <c r="C7" s="24">
        <v>19.2</v>
      </c>
      <c r="D7" s="24">
        <v>19.2</v>
      </c>
      <c r="E7" s="24"/>
      <c r="F7" s="24"/>
    </row>
    <row r="8" ht="18" customHeight="1" spans="1:6">
      <c r="A8" s="35" t="s">
        <v>86</v>
      </c>
      <c r="B8" s="24">
        <v>6.65</v>
      </c>
      <c r="C8" s="24">
        <v>6.65</v>
      </c>
      <c r="D8" s="24">
        <v>6.65</v>
      </c>
      <c r="E8" s="24"/>
      <c r="F8" s="24"/>
    </row>
    <row r="9" ht="18" customHeight="1" spans="1:6">
      <c r="A9" s="35" t="s">
        <v>88</v>
      </c>
      <c r="B9" s="24"/>
      <c r="C9" s="24"/>
      <c r="D9" s="24"/>
      <c r="E9" s="24"/>
      <c r="F9" s="24"/>
    </row>
    <row r="10" ht="18" customHeight="1" spans="1:6">
      <c r="A10" s="34" t="s">
        <v>172</v>
      </c>
      <c r="B10" s="24">
        <v>3.04</v>
      </c>
      <c r="C10" s="24">
        <v>3.04</v>
      </c>
      <c r="D10" s="24"/>
      <c r="E10" s="24">
        <v>3.04</v>
      </c>
      <c r="F10" s="24">
        <f>SUM(F11:F21)</f>
        <v>0</v>
      </c>
    </row>
    <row r="11" ht="18" customHeight="1" spans="1:6">
      <c r="A11" s="35" t="s">
        <v>173</v>
      </c>
      <c r="B11" s="24">
        <v>0.4</v>
      </c>
      <c r="C11" s="24">
        <v>0.4</v>
      </c>
      <c r="D11" s="24"/>
      <c r="E11" s="24">
        <v>0.4</v>
      </c>
      <c r="F11" s="24"/>
    </row>
    <row r="12" ht="18" customHeight="1" spans="1:6">
      <c r="A12" s="35" t="s">
        <v>103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174</v>
      </c>
      <c r="B14" s="24"/>
      <c r="C14" s="37"/>
      <c r="D14" s="37"/>
      <c r="E14" s="37"/>
      <c r="F14" s="24"/>
    </row>
    <row r="15" ht="18" customHeight="1" spans="1:6">
      <c r="A15" s="35" t="s">
        <v>110</v>
      </c>
      <c r="B15" s="24"/>
      <c r="C15" s="36"/>
      <c r="D15" s="36"/>
      <c r="E15" s="36"/>
      <c r="F15" s="24"/>
    </row>
    <row r="16" ht="18" customHeight="1" spans="1:6">
      <c r="A16" s="35" t="s">
        <v>105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114</v>
      </c>
      <c r="B20" s="24">
        <v>2.64</v>
      </c>
      <c r="C20" s="24">
        <v>2.64</v>
      </c>
      <c r="D20" s="24"/>
      <c r="E20" s="24">
        <v>2.64</v>
      </c>
      <c r="F20" s="24"/>
    </row>
    <row r="21" ht="18" customHeight="1" spans="1:6">
      <c r="A21" s="35" t="s">
        <v>116</v>
      </c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34" t="s">
        <v>176</v>
      </c>
      <c r="B22" s="24">
        <f>SUM(B23:B29)</f>
        <v>0</v>
      </c>
      <c r="C22" s="36">
        <f>SUM(C23:C29)</f>
        <v>0</v>
      </c>
      <c r="D22" s="36">
        <f>SUM(D23:D29)</f>
        <v>0</v>
      </c>
      <c r="E22" s="36">
        <f>SUM(E23:E29)</f>
        <v>0</v>
      </c>
      <c r="F22" s="24">
        <f>SUM(F23:F29)</f>
        <v>0</v>
      </c>
    </row>
    <row r="23" ht="18" customHeight="1" spans="1:6">
      <c r="A23" s="35" t="s">
        <v>177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142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179</v>
      </c>
      <c r="B27" s="24">
        <f>C27+F27</f>
        <v>0</v>
      </c>
      <c r="C27" s="37">
        <f>SUM(D27:E27)</f>
        <v>0</v>
      </c>
      <c r="D27" s="37"/>
      <c r="E27" s="37"/>
      <c r="F27" s="24"/>
    </row>
    <row r="28" ht="18" customHeight="1" spans="1:6">
      <c r="A28" s="35" t="s">
        <v>139</v>
      </c>
      <c r="B28" s="24"/>
      <c r="C28" s="37"/>
      <c r="D28" s="37"/>
      <c r="E28" s="37"/>
      <c r="F28" s="24"/>
    </row>
    <row r="29" ht="18" customHeight="1" spans="1:6">
      <c r="A29" s="35" t="s">
        <v>146</v>
      </c>
      <c r="B29" s="24">
        <f>C29+F29</f>
        <v>0</v>
      </c>
      <c r="C29" s="37">
        <f>SUM(D29:E29)</f>
        <v>0</v>
      </c>
      <c r="D29" s="37"/>
      <c r="E29" s="37"/>
      <c r="F29" s="24"/>
    </row>
    <row r="30" ht="18" customHeight="1" spans="1:6">
      <c r="A30" s="34" t="s">
        <v>180</v>
      </c>
      <c r="B30" s="24">
        <f>SUM(B31:B36)</f>
        <v>0</v>
      </c>
      <c r="C30" s="36">
        <f>SUM(C31:C36)</f>
        <v>0</v>
      </c>
      <c r="D30" s="36">
        <f>SUM(D31:D36)</f>
        <v>0</v>
      </c>
      <c r="E30" s="36">
        <f>SUM(E31:E36)</f>
        <v>0</v>
      </c>
      <c r="F30" s="24">
        <f>SUM(F31:F36)</f>
        <v>0</v>
      </c>
    </row>
    <row r="31" ht="18" customHeight="1" spans="1:6">
      <c r="A31" s="35" t="s">
        <v>177</v>
      </c>
      <c r="B31" s="24">
        <f t="shared" ref="B31:B36" si="0">C31+F31</f>
        <v>0</v>
      </c>
      <c r="C31" s="37">
        <f t="shared" ref="C31:C36" si="1">SUM(D31:E31)</f>
        <v>0</v>
      </c>
      <c r="D31" s="37"/>
      <c r="E31" s="37"/>
      <c r="F31" s="24"/>
    </row>
    <row r="32" ht="18" customHeight="1" spans="1:6">
      <c r="A32" s="35" t="s">
        <v>138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142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179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5" t="s">
        <v>146</v>
      </c>
      <c r="B36" s="24">
        <f t="shared" si="0"/>
        <v>0</v>
      </c>
      <c r="C36" s="37">
        <f t="shared" si="1"/>
        <v>0</v>
      </c>
      <c r="D36" s="37"/>
      <c r="E36" s="37"/>
      <c r="F36" s="24"/>
    </row>
    <row r="37" ht="18" customHeight="1" spans="1:6">
      <c r="A37" s="34" t="s">
        <v>181</v>
      </c>
      <c r="B37" s="24"/>
      <c r="C37" s="24"/>
      <c r="D37" s="24"/>
      <c r="E37" s="24"/>
      <c r="F37" s="24"/>
    </row>
    <row r="38" ht="18" customHeight="1" spans="1:6">
      <c r="A38" s="35" t="s">
        <v>182</v>
      </c>
      <c r="B38" s="24"/>
      <c r="C38" s="24"/>
      <c r="D38" s="24"/>
      <c r="E38" s="24"/>
      <c r="F38" s="24"/>
    </row>
    <row r="39" ht="18" customHeight="1" spans="1:6">
      <c r="A39" s="35" t="s">
        <v>183</v>
      </c>
      <c r="B39" s="24"/>
      <c r="C39" s="24"/>
      <c r="D39" s="24"/>
      <c r="E39" s="24"/>
      <c r="F39" s="24"/>
    </row>
    <row r="40" ht="18" customHeight="1" spans="1:6">
      <c r="A40" s="35" t="s">
        <v>184</v>
      </c>
      <c r="B40" s="24"/>
      <c r="C40" s="24"/>
      <c r="D40" s="24"/>
      <c r="E40" s="24"/>
      <c r="F40" s="24"/>
    </row>
    <row r="41" ht="18" customHeight="1" spans="1:6">
      <c r="A41" s="34" t="s">
        <v>185</v>
      </c>
      <c r="B41" s="24"/>
      <c r="C41" s="24"/>
      <c r="D41" s="24"/>
      <c r="E41" s="24"/>
      <c r="F41" s="24"/>
    </row>
    <row r="42" ht="18" customHeight="1" spans="1:6">
      <c r="A42" s="35" t="s">
        <v>186</v>
      </c>
      <c r="B42" s="24"/>
      <c r="C42" s="37"/>
      <c r="D42" s="37"/>
      <c r="E42" s="37"/>
      <c r="F42" s="24"/>
    </row>
    <row r="43" ht="18" customHeight="1" spans="1:6">
      <c r="A43" s="35" t="s">
        <v>187</v>
      </c>
      <c r="B43" s="24"/>
      <c r="C43" s="37"/>
      <c r="D43" s="37"/>
      <c r="E43" s="37"/>
      <c r="F43" s="24"/>
    </row>
    <row r="44" ht="18" customHeight="1" spans="1:6">
      <c r="A44" s="38" t="s">
        <v>188</v>
      </c>
      <c r="B44" s="24">
        <f>SUM(B45:B47)</f>
        <v>0</v>
      </c>
      <c r="C44" s="24">
        <f>SUM(C45:C47)</f>
        <v>0</v>
      </c>
      <c r="D44" s="24">
        <f>SUM(D45:D47)</f>
        <v>0</v>
      </c>
      <c r="E44" s="24">
        <f>SUM(E45:E47)</f>
        <v>0</v>
      </c>
      <c r="F44" s="24">
        <f>SUM(F45:F47)</f>
        <v>0</v>
      </c>
    </row>
    <row r="45" ht="18" customHeight="1" spans="1:6">
      <c r="A45" s="35" t="s">
        <v>158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5" t="s">
        <v>155</v>
      </c>
      <c r="B47" s="24">
        <f>C47+F47</f>
        <v>0</v>
      </c>
      <c r="C47" s="37">
        <f>SUM(D47:E47)</f>
        <v>0</v>
      </c>
      <c r="D47" s="37"/>
      <c r="E47" s="37"/>
      <c r="F47" s="24"/>
    </row>
    <row r="48" ht="18" customHeight="1" spans="1:6">
      <c r="A48" s="38" t="s">
        <v>189</v>
      </c>
      <c r="B48" s="24"/>
      <c r="C48" s="24"/>
      <c r="D48" s="24"/>
      <c r="E48" s="24"/>
      <c r="F48" s="24"/>
    </row>
    <row r="49" ht="18" customHeight="1" spans="1:6">
      <c r="A49" s="35" t="s">
        <v>190</v>
      </c>
      <c r="B49" s="24"/>
      <c r="C49" s="24"/>
      <c r="D49" s="24"/>
      <c r="E49" s="24"/>
      <c r="F49" s="24"/>
    </row>
    <row r="50" ht="18" customHeight="1" spans="1:6">
      <c r="A50" s="35" t="s">
        <v>191</v>
      </c>
      <c r="B50" s="24"/>
      <c r="C50" s="24"/>
      <c r="D50" s="24"/>
      <c r="E50" s="24"/>
      <c r="F50" s="24"/>
    </row>
    <row r="51" ht="18" customHeight="1" spans="1:6">
      <c r="A51" s="38" t="s">
        <v>192</v>
      </c>
      <c r="B51" s="24"/>
      <c r="C51" s="24"/>
      <c r="D51" s="24"/>
      <c r="E51" s="24"/>
      <c r="F51" s="24"/>
    </row>
    <row r="52" ht="18" customHeight="1" spans="1:6">
      <c r="A52" s="35" t="s">
        <v>193</v>
      </c>
      <c r="B52" s="24"/>
      <c r="C52" s="37"/>
      <c r="D52" s="37"/>
      <c r="E52" s="37"/>
      <c r="F52" s="24"/>
    </row>
    <row r="53" ht="18" customHeight="1" spans="1:6">
      <c r="A53" s="35" t="s">
        <v>125</v>
      </c>
      <c r="B53" s="24"/>
      <c r="C53" s="37"/>
      <c r="D53" s="37"/>
      <c r="E53" s="37"/>
      <c r="F53" s="24"/>
    </row>
    <row r="54" ht="18" customHeight="1" spans="1:6">
      <c r="A54" s="35" t="s">
        <v>127</v>
      </c>
      <c r="B54" s="24"/>
      <c r="C54" s="37"/>
      <c r="D54" s="37"/>
      <c r="E54" s="37"/>
      <c r="F54" s="24"/>
    </row>
    <row r="55" ht="18" customHeight="1" spans="1:6">
      <c r="A55" s="35" t="s">
        <v>194</v>
      </c>
      <c r="B55" s="24"/>
      <c r="C55" s="24"/>
      <c r="D55" s="24"/>
      <c r="E55" s="24"/>
      <c r="F55" s="24"/>
    </row>
    <row r="56" ht="18" customHeight="1" spans="1:6">
      <c r="A56" s="35" t="s">
        <v>195</v>
      </c>
      <c r="B56" s="24"/>
      <c r="C56" s="24"/>
      <c r="D56" s="24"/>
      <c r="E56" s="24"/>
      <c r="F56" s="24"/>
    </row>
    <row r="57" ht="18" customHeight="1" spans="1:6">
      <c r="A57" s="38" t="s">
        <v>196</v>
      </c>
      <c r="B57" s="24">
        <f t="shared" ref="B57:F57" si="2">SUM(B58:B59)</f>
        <v>0</v>
      </c>
      <c r="C57" s="24">
        <f t="shared" si="2"/>
        <v>0</v>
      </c>
      <c r="D57" s="24">
        <f t="shared" si="2"/>
        <v>0</v>
      </c>
      <c r="E57" s="24">
        <f t="shared" si="2"/>
        <v>0</v>
      </c>
      <c r="F57" s="24">
        <f t="shared" si="2"/>
        <v>0</v>
      </c>
    </row>
    <row r="58" ht="18" customHeight="1" spans="1:6">
      <c r="A58" s="35" t="s">
        <v>161</v>
      </c>
      <c r="B58" s="24">
        <f>C58+F58</f>
        <v>0</v>
      </c>
      <c r="C58" s="24">
        <f>SUM(D58:E58)</f>
        <v>0</v>
      </c>
      <c r="D58" s="24"/>
      <c r="E58" s="24"/>
      <c r="F58" s="24"/>
    </row>
    <row r="59" ht="18" customHeight="1" spans="1:6">
      <c r="A59" s="35" t="s">
        <v>162</v>
      </c>
      <c r="B59" s="24">
        <f>C59+F59</f>
        <v>0</v>
      </c>
      <c r="C59" s="37">
        <f>SUM(D59:E59)</f>
        <v>0</v>
      </c>
      <c r="D59" s="37"/>
      <c r="E59" s="37"/>
      <c r="F59" s="24"/>
    </row>
    <row r="60" ht="18" customHeight="1" spans="1:6">
      <c r="A60" s="38" t="s">
        <v>197</v>
      </c>
      <c r="B60" s="24"/>
      <c r="C60" s="24"/>
      <c r="D60" s="24"/>
      <c r="E60" s="24"/>
      <c r="F60" s="24"/>
    </row>
    <row r="61" ht="18" customHeight="1" spans="1:6">
      <c r="A61" s="35" t="s">
        <v>130</v>
      </c>
      <c r="B61" s="24"/>
      <c r="C61" s="37"/>
      <c r="D61" s="37"/>
      <c r="E61" s="37"/>
      <c r="F61" s="24"/>
    </row>
    <row r="62" ht="18" customHeight="1" spans="1:6">
      <c r="A62" s="35" t="s">
        <v>131</v>
      </c>
      <c r="B62" s="24"/>
      <c r="C62" s="37"/>
      <c r="D62" s="37"/>
      <c r="E62" s="37"/>
      <c r="F62" s="24"/>
    </row>
    <row r="63" ht="18" customHeight="1" spans="1:6">
      <c r="A63" s="35" t="s">
        <v>132</v>
      </c>
      <c r="B63" s="24"/>
      <c r="C63" s="37"/>
      <c r="D63" s="37"/>
      <c r="E63" s="37"/>
      <c r="F63" s="24"/>
    </row>
    <row r="64" ht="18" customHeight="1" spans="1:6">
      <c r="A64" s="35" t="s">
        <v>133</v>
      </c>
      <c r="B64" s="24"/>
      <c r="C64" s="37"/>
      <c r="D64" s="37"/>
      <c r="E64" s="37"/>
      <c r="F64" s="24"/>
    </row>
    <row r="65" ht="18" customHeight="1" spans="1:6">
      <c r="A65" s="38" t="s">
        <v>198</v>
      </c>
      <c r="B65" s="24"/>
      <c r="C65" s="24"/>
      <c r="D65" s="24"/>
      <c r="E65" s="24"/>
      <c r="F65" s="24"/>
    </row>
    <row r="66" ht="18" customHeight="1" spans="1:6">
      <c r="A66" s="35" t="s">
        <v>199</v>
      </c>
      <c r="B66" s="24"/>
      <c r="C66" s="37"/>
      <c r="D66" s="37"/>
      <c r="E66" s="37"/>
      <c r="F66" s="24"/>
    </row>
    <row r="67" ht="18" customHeight="1" spans="1:6">
      <c r="A67" s="35" t="s">
        <v>200</v>
      </c>
      <c r="B67" s="24"/>
      <c r="C67" s="37"/>
      <c r="D67" s="37"/>
      <c r="E67" s="37"/>
      <c r="F67" s="24"/>
    </row>
    <row r="68" ht="18" customHeight="1" spans="1:6">
      <c r="A68" s="34" t="s">
        <v>201</v>
      </c>
      <c r="B68" s="24">
        <f t="shared" ref="B68:F68" si="3">SUM(B69:B72)</f>
        <v>0</v>
      </c>
      <c r="C68" s="24">
        <f t="shared" si="3"/>
        <v>0</v>
      </c>
      <c r="D68" s="24">
        <f t="shared" si="3"/>
        <v>0</v>
      </c>
      <c r="E68" s="24">
        <f t="shared" si="3"/>
        <v>0</v>
      </c>
      <c r="F68" s="24">
        <f t="shared" si="3"/>
        <v>0</v>
      </c>
    </row>
    <row r="69" ht="18" customHeight="1" spans="1:6">
      <c r="A69" s="35" t="s">
        <v>164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5" t="s">
        <v>167</v>
      </c>
      <c r="B72" s="24">
        <f>C72+F72</f>
        <v>0</v>
      </c>
      <c r="C72" s="37">
        <f>SUM(D72:E72)</f>
        <v>0</v>
      </c>
      <c r="D72" s="37"/>
      <c r="E72" s="37"/>
      <c r="F72" s="24"/>
    </row>
    <row r="73" ht="18" customHeight="1" spans="1:6">
      <c r="A73" s="39" t="s">
        <v>36</v>
      </c>
      <c r="B73" s="24">
        <v>86.89</v>
      </c>
      <c r="C73" s="24">
        <v>86.89</v>
      </c>
      <c r="D73" s="24">
        <v>83.85</v>
      </c>
      <c r="E73" s="24">
        <v>3.04</v>
      </c>
      <c r="F73" s="24"/>
    </row>
    <row r="74" spans="1:6">
      <c r="A74" s="40" t="s">
        <v>168</v>
      </c>
      <c r="B74" s="40"/>
      <c r="C74" s="40"/>
      <c r="D74" s="40"/>
      <c r="E74" s="40"/>
      <c r="F74" s="40"/>
    </row>
  </sheetData>
  <mergeCells count="7">
    <mergeCell ref="A1:F1"/>
    <mergeCell ref="E2:F2"/>
    <mergeCell ref="C3:E3"/>
    <mergeCell ref="A74:F74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0" sqref="B10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203</v>
      </c>
    </row>
    <row r="5" ht="24" customHeight="1" spans="1:2">
      <c r="A5" s="24" t="s">
        <v>36</v>
      </c>
      <c r="B5" s="24">
        <f>SUM(B6:B8)</f>
        <v>0</v>
      </c>
    </row>
    <row r="6" ht="24" customHeight="1" spans="1:2">
      <c r="A6" s="27" t="s">
        <v>204</v>
      </c>
      <c r="B6" s="24"/>
    </row>
    <row r="7" ht="24" customHeight="1" spans="1:2">
      <c r="A7" s="27" t="s">
        <v>205</v>
      </c>
      <c r="B7" s="24"/>
    </row>
    <row r="8" ht="24" customHeight="1" spans="1:2">
      <c r="A8" s="27" t="s">
        <v>206</v>
      </c>
      <c r="B8" s="24">
        <f>SUM(B9:B10)</f>
        <v>0</v>
      </c>
    </row>
    <row r="9" ht="24" customHeight="1" spans="1:2">
      <c r="A9" s="27" t="s">
        <v>207</v>
      </c>
      <c r="B9" s="24"/>
    </row>
    <row r="10" ht="24" customHeight="1" spans="1:2">
      <c r="A10" s="27" t="s">
        <v>208</v>
      </c>
      <c r="B10" s="24"/>
    </row>
    <row r="11" ht="30.75" customHeight="1" spans="1:2">
      <c r="A11" s="28" t="s">
        <v>209</v>
      </c>
      <c r="B11" s="28"/>
    </row>
    <row r="12" ht="30.75" customHeight="1" spans="1:2">
      <c r="A12" s="29" t="s">
        <v>210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31</v>
      </c>
      <c r="B4" s="18" t="s">
        <v>32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36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36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214</v>
      </c>
      <c r="B4" s="4"/>
      <c r="C4" s="5"/>
      <c r="D4" s="6"/>
      <c r="E4" s="6"/>
      <c r="F4" s="6"/>
      <c r="G4" s="7"/>
      <c r="H4" s="4" t="s">
        <v>215</v>
      </c>
      <c r="I4" s="4"/>
      <c r="J4" s="4"/>
      <c r="K4" s="4"/>
      <c r="L4" s="4"/>
      <c r="M4" s="4"/>
      <c r="N4" s="4"/>
    </row>
    <row r="5" ht="36.75" customHeight="1" spans="1:14">
      <c r="A5" s="4" t="s">
        <v>216</v>
      </c>
      <c r="B5" s="4"/>
      <c r="C5" s="5" t="s">
        <v>217</v>
      </c>
      <c r="D5" s="6"/>
      <c r="E5" s="6"/>
      <c r="F5" s="6"/>
      <c r="G5" s="6"/>
      <c r="H5" s="4" t="s">
        <v>218</v>
      </c>
      <c r="I5" s="4"/>
      <c r="J5" s="4"/>
      <c r="K5" s="4"/>
      <c r="L5" s="5"/>
      <c r="M5" s="6"/>
      <c r="N5" s="7"/>
    </row>
    <row r="6" ht="25.5" customHeight="1" spans="1:14">
      <c r="A6" s="8" t="s">
        <v>219</v>
      </c>
      <c r="B6" s="9"/>
      <c r="C6" s="10" t="s">
        <v>220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222</v>
      </c>
      <c r="B8" s="4"/>
      <c r="C8" s="4"/>
      <c r="D8" s="4"/>
      <c r="E8" s="4" t="s">
        <v>223</v>
      </c>
      <c r="F8" s="4"/>
      <c r="G8" s="4"/>
      <c r="H8" s="4"/>
      <c r="I8" s="4"/>
      <c r="J8" s="4"/>
      <c r="K8" s="4"/>
      <c r="L8" s="4"/>
      <c r="M8" s="4"/>
      <c r="N8" s="14" t="s">
        <v>224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225</v>
      </c>
      <c r="B10" s="13"/>
      <c r="C10" s="13"/>
      <c r="D10" s="13"/>
      <c r="E10" s="4" t="s">
        <v>226</v>
      </c>
      <c r="F10" s="4"/>
      <c r="G10" s="4" t="s">
        <v>227</v>
      </c>
      <c r="H10" s="4"/>
      <c r="I10" s="4"/>
      <c r="J10" s="4"/>
      <c r="K10" s="4" t="s">
        <v>228</v>
      </c>
      <c r="L10" s="4"/>
      <c r="M10" s="4"/>
      <c r="N10" s="4" t="s">
        <v>229</v>
      </c>
    </row>
    <row r="11" ht="21" customHeight="1" spans="1:14">
      <c r="A11" s="13"/>
      <c r="B11" s="13"/>
      <c r="C11" s="13"/>
      <c r="D11" s="13"/>
      <c r="E11" s="4" t="s">
        <v>230</v>
      </c>
      <c r="F11" s="4"/>
      <c r="G11" s="4" t="s">
        <v>231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235</v>
      </c>
      <c r="F19" s="4"/>
      <c r="G19" s="4" t="s">
        <v>236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晓君</cp:lastModifiedBy>
  <dcterms:created xsi:type="dcterms:W3CDTF">2019-04-13T16:30:00Z</dcterms:created>
  <dcterms:modified xsi:type="dcterms:W3CDTF">2022-09-13T06:49:26Z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7E92751AC97E4F02A4061A5CF890101C</vt:lpwstr>
  </property>
</Properties>
</file>